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2FE64AEA-1302-4521-939A-932635093D9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8" sheetId="3" r:id="rId1"/>
  </sheets>
  <definedNames>
    <definedName name="_xlnm.Print_Area" localSheetId="0">'приложение №18'!$A$1:$F$22</definedName>
  </definedNames>
  <calcPr calcId="191029" iterate="1"/>
</workbook>
</file>

<file path=xl/calcChain.xml><?xml version="1.0" encoding="utf-8"?>
<calcChain xmlns="http://schemas.openxmlformats.org/spreadsheetml/2006/main">
  <c r="D19" i="3" l="1"/>
  <c r="E22" i="3" l="1"/>
  <c r="I23" i="3" l="1"/>
  <c r="I24" i="3"/>
  <c r="I25" i="3"/>
  <c r="I26" i="3"/>
  <c r="I27" i="3"/>
  <c r="B22" i="3" l="1"/>
  <c r="D22" i="3" l="1"/>
  <c r="C22" i="3" l="1"/>
  <c r="B23" i="3" l="1"/>
  <c r="B24" i="3" l="1"/>
  <c r="F13" i="3"/>
  <c r="F19" i="3"/>
  <c r="F20" i="3"/>
  <c r="F15" i="3"/>
  <c r="F16" i="3"/>
  <c r="F17" i="3"/>
  <c r="F21" i="3"/>
  <c r="F14" i="3"/>
  <c r="F18" i="3"/>
  <c r="F22" i="3" l="1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<sst xmlns="http://schemas.openxmlformats.org/spreadsheetml/2006/main" count="25" uniqueCount="25">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</sst>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4" fillId="0" borderId="0"/>
    <xf numFmtId="0" fontId="1" fillId="0" borderId="0"/>
  </cellStyleXfs>
  <cellXfs count="37">
    <xf numFmtId="0" fontId="0" fillId="0" borderId="0" xfId="0"/>
    <xf numFmtId="0" fontId="6" fillId="0" borderId="0" xfId="4" applyFont="1"/>
    <xf numFmtId="0" fontId="6" fillId="0" borderId="0" xfId="0" applyFont="1" applyAlignment="1">
      <alignment horizontal="justify" vertical="center" wrapText="1"/>
    </xf>
    <xf numFmtId="0" fontId="6" fillId="0" borderId="0" xfId="4" applyFont="1" applyAlignment="1">
      <alignment horizontal="right"/>
    </xf>
    <xf numFmtId="0" fontId="9" fillId="0" borderId="1" xfId="2" applyFont="1" applyBorder="1" applyAlignment="1">
      <alignment wrapText="1"/>
    </xf>
    <xf numFmtId="0" fontId="10" fillId="0" borderId="1" xfId="2" applyFont="1" applyBorder="1"/>
    <xf numFmtId="0" fontId="6" fillId="0" borderId="1" xfId="2" applyFont="1" applyBorder="1"/>
    <xf numFmtId="164" fontId="6" fillId="0" borderId="1" xfId="2" applyNumberFormat="1" applyFont="1" applyBorder="1" applyAlignment="1">
      <alignment wrapText="1"/>
    </xf>
    <xf numFmtId="4" fontId="6" fillId="0" borderId="1" xfId="2" applyNumberFormat="1" applyFont="1" applyBorder="1"/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164" fontId="6" fillId="0" borderId="0" xfId="4" applyNumberFormat="1" applyFont="1"/>
    <xf numFmtId="0" fontId="7" fillId="0" borderId="0" xfId="4" applyFont="1"/>
    <xf numFmtId="4" fontId="6" fillId="0" borderId="0" xfId="4" applyNumberFormat="1" applyFont="1" applyAlignment="1">
      <alignment horizontal="center"/>
    </xf>
    <xf numFmtId="0" fontId="12" fillId="0" borderId="0" xfId="4" applyFont="1"/>
    <xf numFmtId="164" fontId="12" fillId="0" borderId="0" xfId="4" applyNumberFormat="1" applyFont="1"/>
    <xf numFmtId="0" fontId="12" fillId="0" borderId="0" xfId="2" applyFont="1"/>
    <xf numFmtId="164" fontId="12" fillId="0" borderId="0" xfId="2" applyNumberFormat="1" applyFont="1"/>
    <xf numFmtId="0" fontId="3" fillId="0" borderId="0" xfId="4" applyFont="1"/>
    <xf numFmtId="164" fontId="3" fillId="0" borderId="0" xfId="4" applyNumberFormat="1" applyFont="1"/>
    <xf numFmtId="0" fontId="13" fillId="0" borderId="0" xfId="4" applyFont="1"/>
    <xf numFmtId="164" fontId="13" fillId="0" borderId="0" xfId="4" applyNumberFormat="1" applyFont="1"/>
    <xf numFmtId="164" fontId="6" fillId="0" borderId="0" xfId="4" applyNumberFormat="1" applyFont="1" applyAlignment="1">
      <alignment horizontal="center"/>
    </xf>
    <xf numFmtId="164" fontId="9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4" applyFont="1" applyAlignment="1">
      <alignment vertical="top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</cellXfs>
  <cellStyles count="8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 4" xfId="6" xr:uid="{00000000-0005-0000-0000-000003000000}"/>
    <cellStyle name="Обычный 5" xfId="7" xr:uid="{00000000-0005-0000-0000-000004000000}"/>
    <cellStyle name="Обычный_05. Приложение №5" xfId="2" xr:uid="{00000000-0005-0000-0000-000005000000}"/>
    <cellStyle name="Обычный_10.Прил.8 (суб.гост.общ.об.)" xfId="3" xr:uid="{00000000-0005-0000-0000-000006000000}"/>
    <cellStyle name="Обычный_Таблици к бюджету 2008-г.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="85" zoomScaleNormal="85" workbookViewId="0">
      <selection activeCell="I7" sqref="I7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2.5703125" style="1" customWidth="1"/>
    <col min="9" max="9" width="12.42578125" style="12" customWidth="1"/>
    <col min="10" max="10" width="9.140625" style="1"/>
    <col min="11" max="11" width="12.140625" style="12" customWidth="1"/>
    <col min="12" max="16384" width="9.140625" style="1"/>
  </cols>
  <sheetData>
    <row r="1" spans="1:11" x14ac:dyDescent="0.25">
      <c r="F1" s="3"/>
    </row>
    <row r="2" spans="1:11" x14ac:dyDescent="0.25">
      <c r="F2" s="3" t="s">
        <v>21</v>
      </c>
    </row>
    <row r="3" spans="1:11" x14ac:dyDescent="0.25">
      <c r="F3" s="3" t="s">
        <v>20</v>
      </c>
    </row>
    <row r="4" spans="1:11" x14ac:dyDescent="0.25">
      <c r="F4" s="3" t="s">
        <v>24</v>
      </c>
    </row>
    <row r="7" spans="1:11" ht="39" customHeight="1" x14ac:dyDescent="0.25">
      <c r="A7" s="27" t="s">
        <v>22</v>
      </c>
      <c r="B7" s="27"/>
      <c r="C7" s="27"/>
      <c r="D7" s="27"/>
      <c r="E7" s="27"/>
      <c r="F7" s="28"/>
    </row>
    <row r="8" spans="1:11" ht="18.75" customHeight="1" x14ac:dyDescent="0.25">
      <c r="A8" s="2"/>
      <c r="B8" s="2"/>
      <c r="C8" s="2"/>
      <c r="D8" s="2"/>
      <c r="E8" s="2"/>
      <c r="F8" s="3" t="s">
        <v>23</v>
      </c>
    </row>
    <row r="9" spans="1:11" s="15" customFormat="1" ht="30.75" customHeight="1" x14ac:dyDescent="0.25">
      <c r="A9" s="35" t="s">
        <v>19</v>
      </c>
      <c r="B9" s="30" t="s">
        <v>12</v>
      </c>
      <c r="C9" s="32" t="s">
        <v>13</v>
      </c>
      <c r="D9" s="32" t="s">
        <v>14</v>
      </c>
      <c r="E9" s="31" t="s">
        <v>15</v>
      </c>
      <c r="F9" s="34" t="s">
        <v>16</v>
      </c>
      <c r="I9" s="16"/>
      <c r="K9" s="16"/>
    </row>
    <row r="10" spans="1:11" s="15" customFormat="1" ht="13.5" customHeight="1" x14ac:dyDescent="0.25">
      <c r="A10" s="36"/>
      <c r="B10" s="31"/>
      <c r="C10" s="33"/>
      <c r="D10" s="33"/>
      <c r="E10" s="33"/>
      <c r="F10" s="34"/>
      <c r="I10" s="16"/>
      <c r="K10" s="16"/>
    </row>
    <row r="11" spans="1:11" s="15" customFormat="1" ht="15.75" customHeight="1" x14ac:dyDescent="0.25">
      <c r="A11" s="36"/>
      <c r="B11" s="31"/>
      <c r="C11" s="33"/>
      <c r="D11" s="33"/>
      <c r="E11" s="33"/>
      <c r="F11" s="34"/>
      <c r="I11" s="16"/>
      <c r="K11" s="16"/>
    </row>
    <row r="12" spans="1:11" s="17" customFormat="1" ht="43.5" customHeight="1" x14ac:dyDescent="0.25">
      <c r="A12" s="36"/>
      <c r="B12" s="31"/>
      <c r="C12" s="33"/>
      <c r="D12" s="33"/>
      <c r="E12" s="33"/>
      <c r="F12" s="34"/>
      <c r="I12" s="18"/>
      <c r="K12" s="18"/>
    </row>
    <row r="13" spans="1:11" ht="24" customHeight="1" x14ac:dyDescent="0.3">
      <c r="A13" s="4" t="s">
        <v>0</v>
      </c>
      <c r="B13" s="24">
        <v>111230.6</v>
      </c>
      <c r="C13" s="24">
        <v>2103.6</v>
      </c>
      <c r="D13" s="26">
        <v>95712.9</v>
      </c>
      <c r="E13" s="24">
        <v>99107.3</v>
      </c>
      <c r="F13" s="25">
        <f t="shared" ref="F13:F21" si="0">B13+C13+D13+E13</f>
        <v>308154.40000000002</v>
      </c>
      <c r="H13" s="12"/>
    </row>
    <row r="14" spans="1:11" ht="37.5" x14ac:dyDescent="0.3">
      <c r="A14" s="4" t="s">
        <v>1</v>
      </c>
      <c r="B14" s="24">
        <v>66353.8</v>
      </c>
      <c r="C14" s="24">
        <v>993.6</v>
      </c>
      <c r="D14" s="26">
        <v>45690.6</v>
      </c>
      <c r="E14" s="24">
        <v>124890.2</v>
      </c>
      <c r="F14" s="25">
        <f t="shared" si="0"/>
        <v>237928.2</v>
      </c>
      <c r="H14" s="12"/>
    </row>
    <row r="15" spans="1:11" ht="22.5" customHeight="1" x14ac:dyDescent="0.3">
      <c r="A15" s="4" t="s">
        <v>2</v>
      </c>
      <c r="B15" s="24">
        <v>6104.3</v>
      </c>
      <c r="C15" s="24">
        <v>381.8</v>
      </c>
      <c r="D15" s="26">
        <v>897.5</v>
      </c>
      <c r="E15" s="24">
        <v>59955.6</v>
      </c>
      <c r="F15" s="25">
        <f t="shared" si="0"/>
        <v>67339.199999999997</v>
      </c>
      <c r="H15" s="12"/>
    </row>
    <row r="16" spans="1:11" ht="24.75" customHeight="1" x14ac:dyDescent="0.3">
      <c r="A16" s="4" t="s">
        <v>3</v>
      </c>
      <c r="B16" s="24">
        <v>5873</v>
      </c>
      <c r="C16" s="24">
        <v>355.7</v>
      </c>
      <c r="D16" s="26">
        <v>9223.2000000000007</v>
      </c>
      <c r="E16" s="24">
        <v>121772.7</v>
      </c>
      <c r="F16" s="25">
        <f t="shared" si="0"/>
        <v>137224.6</v>
      </c>
      <c r="H16" s="12"/>
    </row>
    <row r="17" spans="1:11" ht="22.15" customHeight="1" x14ac:dyDescent="0.3">
      <c r="A17" s="4" t="s">
        <v>4</v>
      </c>
      <c r="B17" s="24">
        <v>7031.1</v>
      </c>
      <c r="C17" s="24">
        <v>364.4</v>
      </c>
      <c r="D17" s="26">
        <v>1642.1</v>
      </c>
      <c r="E17" s="24">
        <v>208988.9</v>
      </c>
      <c r="F17" s="25">
        <f t="shared" si="0"/>
        <v>218026.5</v>
      </c>
      <c r="H17" s="12"/>
    </row>
    <row r="18" spans="1:11" ht="40.5" customHeight="1" x14ac:dyDescent="0.3">
      <c r="A18" s="4" t="s">
        <v>5</v>
      </c>
      <c r="B18" s="24">
        <v>1758.3</v>
      </c>
      <c r="C18" s="24">
        <v>364.4</v>
      </c>
      <c r="D18" s="24">
        <v>8788.7999999999993</v>
      </c>
      <c r="E18" s="24">
        <v>99382.2</v>
      </c>
      <c r="F18" s="25">
        <f t="shared" si="0"/>
        <v>110293.7</v>
      </c>
      <c r="H18" s="12"/>
    </row>
    <row r="19" spans="1:11" ht="21.75" customHeight="1" x14ac:dyDescent="0.3">
      <c r="A19" s="4" t="s">
        <v>6</v>
      </c>
      <c r="B19" s="24">
        <v>15477.1</v>
      </c>
      <c r="C19" s="24">
        <v>388.7</v>
      </c>
      <c r="D19" s="26">
        <f>5976.6</f>
        <v>5976.6</v>
      </c>
      <c r="E19" s="24">
        <v>312436.8</v>
      </c>
      <c r="F19" s="25">
        <f t="shared" si="0"/>
        <v>334279.2</v>
      </c>
      <c r="H19" s="12"/>
    </row>
    <row r="20" spans="1:11" ht="23.25" customHeight="1" x14ac:dyDescent="0.3">
      <c r="A20" s="4" t="s">
        <v>7</v>
      </c>
      <c r="B20" s="24">
        <v>15695.1</v>
      </c>
      <c r="C20" s="24">
        <v>367.9</v>
      </c>
      <c r="D20" s="26">
        <v>6283.5</v>
      </c>
      <c r="E20" s="24">
        <v>251971.5</v>
      </c>
      <c r="F20" s="25">
        <f t="shared" si="0"/>
        <v>274318</v>
      </c>
      <c r="H20" s="12"/>
    </row>
    <row r="21" spans="1:11" ht="22.5" customHeight="1" x14ac:dyDescent="0.3">
      <c r="A21" s="4" t="s">
        <v>18</v>
      </c>
      <c r="B21" s="24"/>
      <c r="C21" s="24"/>
      <c r="D21" s="26"/>
      <c r="E21" s="24"/>
      <c r="F21" s="25">
        <f t="shared" si="0"/>
        <v>0</v>
      </c>
      <c r="H21" s="12"/>
    </row>
    <row r="22" spans="1:11" s="19" customFormat="1" ht="17.25" customHeight="1" x14ac:dyDescent="0.3">
      <c r="A22" s="5" t="s">
        <v>17</v>
      </c>
      <c r="B22" s="25">
        <f>SUM(B13:B21)</f>
        <v>229523.30000000002</v>
      </c>
      <c r="C22" s="25">
        <f t="shared" ref="C22:D22" si="1">SUM(C13:C21)</f>
        <v>5320.0999999999985</v>
      </c>
      <c r="D22" s="25">
        <f t="shared" si="1"/>
        <v>174215.2</v>
      </c>
      <c r="E22" s="25">
        <f>SUM(E13:E21)</f>
        <v>1278505.2</v>
      </c>
      <c r="F22" s="25">
        <f>SUM(F13:F21)</f>
        <v>1687563.8</v>
      </c>
      <c r="H22" s="20"/>
      <c r="I22" s="12"/>
      <c r="K22" s="20"/>
    </row>
    <row r="23" spans="1:11" ht="20.25" hidden="1" customHeight="1" x14ac:dyDescent="0.25">
      <c r="A23" s="6" t="s">
        <v>8</v>
      </c>
      <c r="B23" s="7" t="e">
        <f>#REF!+#REF!</f>
        <v>#REF!</v>
      </c>
      <c r="C23" s="7"/>
      <c r="D23" s="8"/>
      <c r="E23" s="8"/>
      <c r="F23" s="12"/>
      <c r="I23" s="12" t="e">
        <f>#REF!/1000</f>
        <v>#REF!</v>
      </c>
    </row>
    <row r="24" spans="1:11" s="21" customFormat="1" ht="35.25" hidden="1" customHeight="1" x14ac:dyDescent="0.25">
      <c r="A24" s="9" t="s">
        <v>9</v>
      </c>
      <c r="B24" s="10" t="e">
        <f>B23</f>
        <v>#REF!</v>
      </c>
      <c r="C24" s="10"/>
      <c r="D24" s="11"/>
      <c r="E24" s="11"/>
      <c r="I24" s="12" t="e">
        <f>#REF!/1000</f>
        <v>#REF!</v>
      </c>
      <c r="K24" s="22"/>
    </row>
    <row r="25" spans="1:11" hidden="1" x14ac:dyDescent="0.25">
      <c r="I25" s="12" t="e">
        <f>#REF!/1000</f>
        <v>#REF!</v>
      </c>
    </row>
    <row r="26" spans="1:11" ht="63" hidden="1" customHeight="1" x14ac:dyDescent="0.25">
      <c r="A26" s="29" t="s">
        <v>10</v>
      </c>
      <c r="B26" s="29"/>
      <c r="C26" s="29"/>
      <c r="D26" s="29"/>
      <c r="E26" s="29"/>
      <c r="I26" s="12" t="e">
        <f>#REF!/1000</f>
        <v>#REF!</v>
      </c>
    </row>
    <row r="27" spans="1:11" hidden="1" x14ac:dyDescent="0.25">
      <c r="A27" s="13" t="s">
        <v>11</v>
      </c>
      <c r="I27" s="12" t="e">
        <f>#REF!/1000</f>
        <v>#REF!</v>
      </c>
    </row>
    <row r="29" spans="1:11" s="14" customFormat="1" x14ac:dyDescent="0.25">
      <c r="E29" s="23"/>
    </row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</sheetData>
  <mergeCells count="8">
    <mergeCell ref="A7:F7"/>
    <mergeCell ref="A26:E26"/>
    <mergeCell ref="B9:B12"/>
    <mergeCell ref="C9:C12"/>
    <mergeCell ref="D9:D12"/>
    <mergeCell ref="E9:E12"/>
    <mergeCell ref="F9:F12"/>
    <mergeCell ref="A9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2024-09-30T04:38:41Z</cp:lastPrinted>
  <dcterms:created xsi:type="dcterms:W3CDTF">1996-10-08T23:32:33Z</dcterms:created>
  <dcterms:modified xsi:type="dcterms:W3CDTF">2024-11-11T06:31:32Z</dcterms:modified>
</cp:coreProperties>
</file>